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Ноябрь!$A$1:$G$12</definedName>
  </definedNames>
  <calcPr calcId="124519" iterate="1"/>
</workbook>
</file>

<file path=xl/calcChain.xml><?xml version="1.0" encoding="utf-8"?>
<calcChain xmlns="http://schemas.openxmlformats.org/spreadsheetml/2006/main">
  <c r="E8" i="16"/>
  <c r="D9"/>
  <c r="P8"/>
  <c r="N11"/>
  <c r="D7" l="1"/>
  <c r="P7" l="1"/>
  <c r="L11"/>
  <c r="D8" l="1"/>
  <c r="B8"/>
  <c r="B7"/>
  <c r="G7" s="1"/>
  <c r="G8" l="1"/>
  <c r="B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C8"/>
  <c r="M11"/>
  <c r="P11" s="1"/>
  <c r="C9" l="1"/>
  <c r="F9" s="1"/>
  <c r="F8"/>
  <c r="E7"/>
  <c r="E9" s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<sst xmlns="http://schemas.openxmlformats.org/spreadsheetml/2006/main" count="219" uniqueCount="50">
  <si>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</si>
  <si>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</si>
  <si>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</si>
  <si>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</si>
  <si>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</si>
  <si>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</si>
  <si>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</si>
  <si>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</si>
  <si>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</si>
  <si>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</si>
  <si>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</si>
  <si>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</si>
  <si>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</si>
  <si>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</si>
  <si>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</si>
  <si>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</si>
  <si>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</si>
  <si>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</si>
  <si>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</si>
  <si>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</si>
  <si>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</si>
  <si>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</si>
  <si>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</si>
  <si>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</si>
  <si>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</si>
  <si>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</si>
  <si>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</si>
  <si>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</si>
  <si>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</si>
  <si>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</si>
  <si>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</si>
  <si>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</si>
  <si>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</si>
  <si>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</si>
  <si>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</si>
  <si>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</si>
  <si>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</si>
  <si>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</si>
  <si>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</si>
  <si>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</si>
  <si>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</si>
  <si>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</si>
  <si>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</si>
  <si>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</si>
  <si>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</si>
  <si>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</si>
  <si>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</si>
  <si>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 xml:space="preserve">Кассовый план 
</t>
  </si>
  <si>
    <t>по источникам финансирования за 11 месяцев 2021 года</t>
  </si>
  <si>
    <t>Кассовый план 
на 11 месяцев                              2021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</si>
</sst>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8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167" fontId="31" fillId="0" borderId="1" xfId="420" applyNumberFormat="1" applyFont="1" applyFill="1" applyBorder="1" applyAlignment="1" applyProtection="1">
      <protection hidden="1"/>
    </xf>
    <xf numFmtId="167" fontId="31" fillId="0" borderId="1" xfId="423" applyNumberFormat="1" applyBorder="1" applyProtection="1">
      <protection hidden="1"/>
    </xf>
    <xf numFmtId="167" fontId="31" fillId="0" borderId="1" xfId="421" applyNumberFormat="1" applyFont="1" applyFill="1" applyBorder="1" applyAlignment="1" applyProtection="1">
      <protection hidden="1"/>
    </xf>
    <xf numFmtId="167" fontId="31" fillId="0" borderId="1" xfId="422" applyNumberFormat="1" applyBorder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6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5" zoomScaleSheetLayoutView="115" workbookViewId="0">
      <selection activeCell="C5" sqref="C5:C6"/>
    </sheetView>
  </sheetViews>
  <sheetFormatPr defaultRowHeight="15"/>
  <cols>
    <col min="1" max="1" width="17.28515625" customWidth="1"/>
    <col min="2" max="2" width="12.42578125" customWidth="1"/>
    <col min="3" max="3" width="12" style="57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46</v>
      </c>
    </row>
    <row r="2" spans="1:16" ht="15.75">
      <c r="A2" s="75" t="s">
        <v>0</v>
      </c>
      <c r="B2" s="75"/>
      <c r="C2" s="75"/>
      <c r="D2" s="75"/>
      <c r="E2" s="75"/>
      <c r="F2" s="75"/>
      <c r="G2" s="75"/>
      <c r="H2" s="1"/>
    </row>
    <row r="3" spans="1:16" ht="15.75">
      <c r="A3" s="75" t="s">
        <v>48</v>
      </c>
      <c r="B3" s="75"/>
      <c r="C3" s="75"/>
      <c r="D3" s="75"/>
      <c r="E3" s="75"/>
      <c r="F3" s="75"/>
      <c r="G3" s="75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4" t="s">
        <v>45</v>
      </c>
      <c r="M4" s="74" t="s">
        <v>47</v>
      </c>
      <c r="N4" s="74" t="s">
        <v>7</v>
      </c>
    </row>
    <row r="5" spans="1:16" ht="24.75" customHeight="1">
      <c r="A5" s="76" t="s">
        <v>2</v>
      </c>
      <c r="B5" s="74" t="s">
        <v>45</v>
      </c>
      <c r="C5" s="74" t="s">
        <v>49</v>
      </c>
      <c r="D5" s="74" t="s">
        <v>7</v>
      </c>
      <c r="E5" s="77" t="s">
        <v>8</v>
      </c>
      <c r="F5" s="78" t="s">
        <v>42</v>
      </c>
      <c r="G5" s="79"/>
      <c r="L5" s="74"/>
      <c r="M5" s="74"/>
      <c r="N5" s="74"/>
    </row>
    <row r="6" spans="1:16" ht="45.75" customHeight="1" thickBot="1">
      <c r="A6" s="76"/>
      <c r="B6" s="74"/>
      <c r="C6" s="74"/>
      <c r="D6" s="74"/>
      <c r="E6" s="77"/>
      <c r="F6" s="19" t="s">
        <v>44</v>
      </c>
      <c r="G6" s="20" t="s">
        <v>43</v>
      </c>
    </row>
    <row r="7" spans="1:16" ht="63">
      <c r="A7" s="40" t="s">
        <v>4</v>
      </c>
      <c r="B7" s="47">
        <f t="shared" ref="B7:C8" si="0">L7/1000</f>
        <v>5743967.7677099993</v>
      </c>
      <c r="C7" s="58">
        <f>M7/1000</f>
        <v>4855407.4278599992</v>
      </c>
      <c r="D7" s="47">
        <f>N7/1000</f>
        <v>4854120.2855500001</v>
      </c>
      <c r="E7" s="21">
        <f>C7-D7</f>
        <v>1287.1423099990934</v>
      </c>
      <c r="F7" s="7">
        <f>D7/C7*100</f>
        <v>99.973490539586578</v>
      </c>
      <c r="G7" s="8">
        <f>D7/B7*100</f>
        <v>84.508139353387023</v>
      </c>
      <c r="I7" s="50">
        <v>5205439636.5900002</v>
      </c>
      <c r="J7" s="53"/>
      <c r="K7" s="68">
        <v>158592612.22</v>
      </c>
      <c r="L7" s="70">
        <v>5743967767.7099991</v>
      </c>
      <c r="M7" s="71">
        <v>4855407427.8599997</v>
      </c>
      <c r="N7" s="71">
        <v>4854120285.5500002</v>
      </c>
      <c r="P7" s="66">
        <f>M7-N7</f>
        <v>1287142.3099994659</v>
      </c>
    </row>
    <row r="8" spans="1:16" ht="63.75" thickBot="1">
      <c r="A8" s="40" t="s">
        <v>5</v>
      </c>
      <c r="B8" s="47">
        <f t="shared" si="0"/>
        <v>11765868.28569</v>
      </c>
      <c r="C8" s="67">
        <f t="shared" si="0"/>
        <v>8987485.7630599998</v>
      </c>
      <c r="D8" s="21">
        <f>N8/1000</f>
        <v>8947562.0965899993</v>
      </c>
      <c r="E8" s="21">
        <f>C8-D8</f>
        <v>39923.66647000052</v>
      </c>
      <c r="F8" s="7">
        <f>D8/C8*100</f>
        <v>99.555786039360498</v>
      </c>
      <c r="G8" s="8">
        <f>D8/B8*100</f>
        <v>76.04676407496666</v>
      </c>
      <c r="I8" s="51">
        <v>8855884485.0599995</v>
      </c>
      <c r="J8" s="54"/>
      <c r="K8" s="69">
        <v>416128931.18000001</v>
      </c>
      <c r="L8" s="72">
        <v>11765868285.690001</v>
      </c>
      <c r="M8" s="71">
        <v>8987485763.0599995</v>
      </c>
      <c r="N8" s="73">
        <v>8947562096.5900002</v>
      </c>
      <c r="P8" s="66">
        <f>M8-N8</f>
        <v>39923666.469999313</v>
      </c>
    </row>
    <row r="9" spans="1:16" ht="15.75">
      <c r="A9" s="30" t="s">
        <v>6</v>
      </c>
      <c r="B9" s="46">
        <f>B7+B8</f>
        <v>17509836.053399999</v>
      </c>
      <c r="C9" s="31">
        <f>C7+C8</f>
        <v>13842893.190919999</v>
      </c>
      <c r="D9" s="31">
        <f>D7+D8</f>
        <v>13801682.382139999</v>
      </c>
      <c r="E9" s="31">
        <f>E7+E8</f>
        <v>41210.808779999614</v>
      </c>
      <c r="F9" s="9">
        <f>D9/C9*100</f>
        <v>99.702296274256952</v>
      </c>
      <c r="G9" s="56">
        <f>D9/B9*100</f>
        <v>78.82245350583986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9"/>
      <c r="D11" s="14"/>
      <c r="E11" s="13"/>
      <c r="F11" s="15"/>
      <c r="G11" s="16"/>
      <c r="H11" s="10"/>
      <c r="L11" s="65">
        <f>L7+L8</f>
        <v>17509836053.400002</v>
      </c>
      <c r="M11" s="65">
        <f>M7+M8</f>
        <v>13842893190.919998</v>
      </c>
      <c r="N11" s="65">
        <f>N7+N8</f>
        <v>13801682382.139999</v>
      </c>
      <c r="P11" s="65">
        <f>M11-N11</f>
        <v>41210808.779998779</v>
      </c>
    </row>
    <row r="12" spans="1:16" s="11" customFormat="1" ht="15.75">
      <c r="A12" s="22"/>
      <c r="B12" s="35"/>
      <c r="C12" s="60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3"/>
    </row>
    <row r="13" spans="1:16" s="11" customFormat="1" ht="15.75">
      <c r="A13" s="22"/>
      <c r="B13" s="35"/>
      <c r="C13" s="60"/>
      <c r="D13" s="14"/>
      <c r="E13" s="17"/>
      <c r="F13" s="15"/>
      <c r="G13" s="16"/>
    </row>
    <row r="14" spans="1:16" s="11" customFormat="1" ht="15.75">
      <c r="A14" s="22"/>
      <c r="B14" s="35"/>
      <c r="C14" s="60"/>
      <c r="D14" s="14"/>
      <c r="E14" s="17"/>
      <c r="F14" s="15"/>
      <c r="G14" s="16"/>
    </row>
    <row r="15" spans="1:16" ht="15.75">
      <c r="A15" s="22"/>
      <c r="B15" s="27"/>
      <c r="C15" s="59"/>
      <c r="D15" s="62"/>
      <c r="E15" s="12"/>
      <c r="F15" s="12"/>
      <c r="G15" s="18"/>
    </row>
    <row r="16" spans="1:16" ht="18.75">
      <c r="A16" s="22"/>
      <c r="B16" s="27"/>
      <c r="C16" s="61"/>
      <c r="D16" s="12"/>
      <c r="E16" s="12"/>
      <c r="F16" s="12"/>
      <c r="G16" s="29"/>
      <c r="L16" s="25"/>
    </row>
    <row r="17" spans="14:14">
      <c r="N17" s="64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16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21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18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22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30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33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8" ht="18.75">
      <c r="A2" s="80" t="s">
        <v>34</v>
      </c>
      <c r="B2" s="80"/>
      <c r="C2" s="80"/>
      <c r="D2" s="80"/>
      <c r="E2" s="80"/>
      <c r="F2" s="80"/>
      <c r="G2" s="80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12" ht="18.75">
      <c r="A2" s="80" t="s">
        <v>35</v>
      </c>
      <c r="B2" s="80"/>
      <c r="C2" s="80"/>
      <c r="D2" s="80"/>
      <c r="E2" s="80"/>
      <c r="F2" s="80"/>
      <c r="G2" s="8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12" ht="18.75">
      <c r="A2" s="80" t="s">
        <v>38</v>
      </c>
      <c r="B2" s="80"/>
      <c r="C2" s="80"/>
      <c r="D2" s="80"/>
      <c r="E2" s="80"/>
      <c r="F2" s="80"/>
      <c r="G2" s="8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0" t="s">
        <v>0</v>
      </c>
      <c r="B1" s="80"/>
      <c r="C1" s="80"/>
      <c r="D1" s="80"/>
      <c r="E1" s="80"/>
      <c r="F1" s="80"/>
      <c r="G1" s="80"/>
      <c r="H1" s="1"/>
    </row>
    <row r="2" spans="1:12" ht="18.75">
      <c r="A2" s="80" t="s">
        <v>39</v>
      </c>
      <c r="B2" s="80"/>
      <c r="C2" s="80"/>
      <c r="D2" s="80"/>
      <c r="E2" s="80"/>
      <c r="F2" s="80"/>
      <c r="G2" s="80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1" t="s">
        <v>1</v>
      </c>
      <c r="C4" s="82"/>
      <c r="D4" s="82"/>
      <c r="E4" s="82"/>
      <c r="F4" s="82"/>
      <c r="G4" s="83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Ноябрь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Ноябрь!Область_печати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2021-11-10T08:55:03Z</cp:lastPrinted>
  <dcterms:created xsi:type="dcterms:W3CDTF">2015-07-08T13:16:40Z</dcterms:created>
  <dcterms:modified xsi:type="dcterms:W3CDTF">2021-12-13T09:40:18Z</dcterms:modified>
</cp:coreProperties>
</file>